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otsche\appdata\local\bentley\projectwise\workingdir\ohiodot-pw.bentley.com_ohiodot-pw-02\gaven.motschenbacher@dot.ohio.gov\dms50293\"/>
    </mc:Choice>
  </mc:AlternateContent>
  <xr:revisionPtr revIDLastSave="0" documentId="13_ncr:1_{9409408B-BDFE-4CFC-9910-D717A882CE21}" xr6:coauthVersionLast="47" xr6:coauthVersionMax="47" xr10:uidLastSave="{00000000-0000-0000-0000-000000000000}"/>
  <bookViews>
    <workbookView xWindow="-28920" yWindow="-120" windowWidth="29040" windowHeight="15840" xr2:uid="{A16BB1C4-FD18-497D-9616-E7BE8292B908}"/>
  </bookViews>
  <sheets>
    <sheet name="SignalSubsummary (2 of 3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50" i="1" l="1"/>
  <c r="AN50" i="1"/>
  <c r="P50" i="1"/>
  <c r="O50" i="1"/>
  <c r="N50" i="1"/>
  <c r="M50" i="1"/>
  <c r="L50" i="1"/>
  <c r="K50" i="1"/>
  <c r="J50" i="1"/>
  <c r="F50" i="1"/>
  <c r="E50" i="1"/>
  <c r="D50" i="1"/>
</calcChain>
</file>

<file path=xl/sharedStrings.xml><?xml version="1.0" encoding="utf-8"?>
<sst xmlns="http://schemas.openxmlformats.org/spreadsheetml/2006/main" count="187" uniqueCount="90">
  <si>
    <t>REF NO.</t>
  </si>
  <si>
    <t>SHEET NO.</t>
  </si>
  <si>
    <t>LOCATION</t>
  </si>
  <si>
    <t>TRENCH, 24" DEEP</t>
  </si>
  <si>
    <t>GROUND ROD</t>
  </si>
  <si>
    <t>VEHICULAR SIGNAL HEAD, (LED), 5-SECTION, 12" LENS, 1-WAY, POLYCARBONATE, AS PER PLAN</t>
  </si>
  <si>
    <t>SIGNAL CABLE, 7 CONDUCTOR, NO. 14 AWG</t>
  </si>
  <si>
    <t>POWER SERVICE, AS PER PLAN</t>
  </si>
  <si>
    <t>REMOVAL OF TRAFFIC SIGNAL INSTALLATION, AS PER PLAN</t>
  </si>
  <si>
    <t>CONTROLLER WORK PAD, AS PER PLAN</t>
  </si>
  <si>
    <t>UNINTERRUPTIBLE POWER SUPPLY (UPS), 1000 WATT, AS PER PLAN</t>
  </si>
  <si>
    <t>FT</t>
  </si>
  <si>
    <t>EACH</t>
  </si>
  <si>
    <t>CABINET FOUNDATION, AS PER PLAN</t>
  </si>
  <si>
    <t>TOTALS CARRIED TO GENERAL SUMMARY</t>
  </si>
  <si>
    <t>CONNECTION, FUSED PULL APART</t>
  </si>
  <si>
    <t>CONNECTION, UNFUSED PULL APART</t>
  </si>
  <si>
    <t>CONDUIT, 2", 725.04</t>
  </si>
  <si>
    <t>CONDUIT, 4", 725.04</t>
  </si>
  <si>
    <t>LUMINAIRE, CONVENTIONAL, SOLID STATE (LED), AS PER PLAN (150W, 120V, TYPE II)</t>
  </si>
  <si>
    <t xml:space="preserve">VEHICULAR SIGNAL HEAD, (LED), 3-SECTION, 12" LENS, 1-WAY, POLYCARBONATE, AS PER PLAN </t>
  </si>
  <si>
    <t>SIGNAL SUPPORT FOUNDATION</t>
  </si>
  <si>
    <t>CABINET, TYPE TS-2, AS PER PLAN</t>
  </si>
  <si>
    <t>ATC CONTROLLER, AS PER PLAN</t>
  </si>
  <si>
    <t>CONDUIT, JACKED OR DRILLED, 4", 725.04</t>
  </si>
  <si>
    <t>PEDESTRIAN SIGNAL HEAD (LED), TYPE D2, COUNTDOWN, AS PER PLAN</t>
  </si>
  <si>
    <t xml:space="preserve">CONDUIT, CONCRETE ENCASED, 2" </t>
  </si>
  <si>
    <t>PEDESTAL FOUNDATION</t>
  </si>
  <si>
    <t>ADVANCE RADAR DETECTION, AS PER PLAN</t>
  </si>
  <si>
    <t>PEDESTAL, 10', TRANSFORMER BASE, AS PER PLAN</t>
  </si>
  <si>
    <t>RADAR DETECTION</t>
  </si>
  <si>
    <t>LIGHTING</t>
  </si>
  <si>
    <t>L-1</t>
  </si>
  <si>
    <t>L-2</t>
  </si>
  <si>
    <t>L-3</t>
  </si>
  <si>
    <t>L-4</t>
  </si>
  <si>
    <t>POW. 1 TO PB-1</t>
  </si>
  <si>
    <t>PB-1 TO C-1</t>
  </si>
  <si>
    <t>C-1 TO PB-2</t>
  </si>
  <si>
    <t>PB-2 TO PB-3</t>
  </si>
  <si>
    <t>PB-3 TO SP-1</t>
  </si>
  <si>
    <t>PB-2 TO PS-1A</t>
  </si>
  <si>
    <t>PB-3 TO PB-4</t>
  </si>
  <si>
    <t>PB-4 TO SP-3</t>
  </si>
  <si>
    <t>PB-4 TO PS-3A</t>
  </si>
  <si>
    <t>PB-4 TO PS-3B</t>
  </si>
  <si>
    <t>PB-4 TO PB-5</t>
  </si>
  <si>
    <t>PB-5 TO PS-4A</t>
  </si>
  <si>
    <t>PB-5 TO PB-6</t>
  </si>
  <si>
    <t>PB-6 TO SP-4</t>
  </si>
  <si>
    <t>PB-6 TO PS-4B</t>
  </si>
  <si>
    <t>PB-6 TO PB-7</t>
  </si>
  <si>
    <t>PB-7 TO PS-2A</t>
  </si>
  <si>
    <t>PB-7 TO PB-8</t>
  </si>
  <si>
    <t>PB-8 TO SP-2</t>
  </si>
  <si>
    <t>PB-8 TO PS-2B</t>
  </si>
  <si>
    <t>PB-8 TO PB-2</t>
  </si>
  <si>
    <t>PB-3 TO PS-1B</t>
  </si>
  <si>
    <t>CONDUIT</t>
  </si>
  <si>
    <t>D-1</t>
  </si>
  <si>
    <t>D-2</t>
  </si>
  <si>
    <t>D-4</t>
  </si>
  <si>
    <t>D-5</t>
  </si>
  <si>
    <t>D-6</t>
  </si>
  <si>
    <t>D-8</t>
  </si>
  <si>
    <t>PULL BOX</t>
  </si>
  <si>
    <t>PB-1</t>
  </si>
  <si>
    <t>PB-2</t>
  </si>
  <si>
    <t>PB-3</t>
  </si>
  <si>
    <t>PB-4</t>
  </si>
  <si>
    <t>PB-5</t>
  </si>
  <si>
    <t>PB-6</t>
  </si>
  <si>
    <t>PB-7</t>
  </si>
  <si>
    <t>PB-8</t>
  </si>
  <si>
    <t>PEDESTAL, 15', TRANSFORMER BASE, AS PER PLAN</t>
  </si>
  <si>
    <t>BRACKET ARM, 20', AS PER PLAN</t>
  </si>
  <si>
    <t>COVERING OF VEHICULAR SIGNAL HEAD, AS PER PLAN</t>
  </si>
  <si>
    <t>PEDESTRIAN PUSHBUTTON, AS PER PLAN</t>
  </si>
  <si>
    <t>-</t>
  </si>
  <si>
    <t>SIGNAL CABLE, 5 CONDUCTOR, NO. 14 AWG</t>
  </si>
  <si>
    <t>BROAD ST. &amp; SUMMIT RD.</t>
  </si>
  <si>
    <t>PULL BOX, 725.08, 24"</t>
  </si>
  <si>
    <t>POWER CABLE, 3 CONDUCTOR, NO. 8 AWG</t>
  </si>
  <si>
    <t>SIGN ATTACHMENT ASSEMBLY, MAST ARM</t>
  </si>
  <si>
    <t>SIGN, STREET NAME</t>
  </si>
  <si>
    <t>COMBINATION SIGNAL SUPPORT, TYPE TC-81.22, DESIGN 13, AS PER PLAN</t>
  </si>
  <si>
    <t>NO. 10 AWG POLE AND BRACKET CABLE, 600 VOLT</t>
  </si>
  <si>
    <t>NO. 4 AWG 600 VOLT DISTRIBUTION CABLE, AS PER PLAN (GROUNDING AND BONDING)</t>
  </si>
  <si>
    <t>NO. 8 AWG 600 VOLT DISTRIBUTION CABLE (COMBINATION LIGHTING)</t>
  </si>
  <si>
    <t>STOP LINE RADAR DETECTION,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</si>
</sst>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textRotation="90" wrapText="1"/>
      <protection locked="0"/>
    </xf>
    <xf numFmtId="0" fontId="3" fillId="2" borderId="0" xfId="0" applyFont="1" applyFill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A593B-4C48-4720-8222-FF4C16DCBC34}">
  <dimension ref="A1:AR199"/>
  <sheetViews>
    <sheetView tabSelected="1" zoomScale="85" zoomScaleNormal="85" workbookViewId="0">
      <selection activeCell="T19" sqref="T19"/>
    </sheetView>
  </sheetViews>
  <sheetFormatPr defaultRowHeight="15" x14ac:dyDescent="0.25"/>
  <cols>
    <col min="1" max="1" width="5.7109375" customWidth="1"/>
    <col min="2" max="2" width="17.7109375" customWidth="1"/>
    <col min="3" max="3" width="24" customWidth="1"/>
    <col min="4" max="41" width="5.7109375" customWidth="1"/>
  </cols>
  <sheetData>
    <row r="1" spans="1:44" ht="15" customHeight="1" x14ac:dyDescent="0.25">
      <c r="A1" s="19" t="s">
        <v>1</v>
      </c>
      <c r="B1" s="19" t="s">
        <v>0</v>
      </c>
      <c r="C1" s="30" t="s">
        <v>2</v>
      </c>
      <c r="D1" s="10">
        <v>625</v>
      </c>
      <c r="E1" s="10">
        <v>625</v>
      </c>
      <c r="F1" s="10">
        <v>625</v>
      </c>
      <c r="G1" s="10">
        <v>625</v>
      </c>
      <c r="H1" s="10">
        <v>625</v>
      </c>
      <c r="I1" s="10">
        <v>625</v>
      </c>
      <c r="J1" s="10">
        <v>625</v>
      </c>
      <c r="K1" s="10">
        <v>625</v>
      </c>
      <c r="L1" s="10">
        <v>625</v>
      </c>
      <c r="M1" s="10">
        <v>625</v>
      </c>
      <c r="N1" s="10">
        <v>625</v>
      </c>
      <c r="O1" s="10">
        <v>625</v>
      </c>
      <c r="P1" s="10">
        <v>625</v>
      </c>
      <c r="Q1" s="10">
        <v>625</v>
      </c>
      <c r="R1" s="10">
        <v>630</v>
      </c>
      <c r="S1" s="10">
        <v>630</v>
      </c>
      <c r="T1" s="10">
        <v>632</v>
      </c>
      <c r="U1" s="10">
        <v>632</v>
      </c>
      <c r="V1" s="10">
        <v>632</v>
      </c>
      <c r="W1" s="10">
        <v>632</v>
      </c>
      <c r="X1" s="10">
        <v>632</v>
      </c>
      <c r="Y1" s="10">
        <v>632</v>
      </c>
      <c r="Z1" s="10">
        <v>632</v>
      </c>
      <c r="AA1" s="10">
        <v>632</v>
      </c>
      <c r="AB1" s="10">
        <v>632</v>
      </c>
      <c r="AC1" s="10">
        <v>632</v>
      </c>
      <c r="AD1" s="10">
        <v>632</v>
      </c>
      <c r="AE1" s="10">
        <v>632</v>
      </c>
      <c r="AF1" s="10">
        <v>632</v>
      </c>
      <c r="AG1" s="10">
        <v>632</v>
      </c>
      <c r="AH1" s="10">
        <v>632</v>
      </c>
      <c r="AI1" s="10">
        <v>633</v>
      </c>
      <c r="AJ1" s="10">
        <v>633</v>
      </c>
      <c r="AK1" s="10">
        <v>633</v>
      </c>
      <c r="AL1" s="10">
        <v>633</v>
      </c>
      <c r="AM1" s="10">
        <v>809</v>
      </c>
      <c r="AN1" s="10">
        <v>809</v>
      </c>
      <c r="AO1" s="10">
        <v>809</v>
      </c>
    </row>
    <row r="2" spans="1:44" ht="204.95" customHeight="1" x14ac:dyDescent="0.25">
      <c r="A2" s="19"/>
      <c r="B2" s="19"/>
      <c r="C2" s="30"/>
      <c r="D2" s="12" t="s">
        <v>15</v>
      </c>
      <c r="E2" s="12" t="s">
        <v>16</v>
      </c>
      <c r="F2" s="12" t="s">
        <v>75</v>
      </c>
      <c r="G2" s="12" t="s">
        <v>87</v>
      </c>
      <c r="H2" s="12" t="s">
        <v>88</v>
      </c>
      <c r="I2" s="12" t="s">
        <v>86</v>
      </c>
      <c r="J2" s="12" t="s">
        <v>26</v>
      </c>
      <c r="K2" s="12" t="s">
        <v>17</v>
      </c>
      <c r="L2" s="12" t="s">
        <v>18</v>
      </c>
      <c r="M2" s="12" t="s">
        <v>24</v>
      </c>
      <c r="N2" s="12" t="s">
        <v>19</v>
      </c>
      <c r="O2" s="12" t="s">
        <v>3</v>
      </c>
      <c r="P2" s="12" t="s">
        <v>81</v>
      </c>
      <c r="Q2" s="12" t="s">
        <v>4</v>
      </c>
      <c r="R2" s="12" t="s">
        <v>83</v>
      </c>
      <c r="S2" s="12" t="s">
        <v>84</v>
      </c>
      <c r="T2" s="12" t="s">
        <v>20</v>
      </c>
      <c r="U2" s="12" t="s">
        <v>5</v>
      </c>
      <c r="V2" s="12" t="s">
        <v>25</v>
      </c>
      <c r="W2" s="12" t="s">
        <v>76</v>
      </c>
      <c r="X2" s="12" t="s">
        <v>77</v>
      </c>
      <c r="Y2" s="12" t="s">
        <v>79</v>
      </c>
      <c r="Z2" s="12" t="s">
        <v>6</v>
      </c>
      <c r="AA2" s="12" t="s">
        <v>21</v>
      </c>
      <c r="AB2" s="12" t="s">
        <v>27</v>
      </c>
      <c r="AC2" s="12" t="s">
        <v>82</v>
      </c>
      <c r="AD2" s="12" t="s">
        <v>7</v>
      </c>
      <c r="AE2" s="13" t="s">
        <v>85</v>
      </c>
      <c r="AF2" s="12" t="s">
        <v>29</v>
      </c>
      <c r="AG2" s="12" t="s">
        <v>74</v>
      </c>
      <c r="AH2" s="12" t="s">
        <v>8</v>
      </c>
      <c r="AI2" s="12" t="s">
        <v>22</v>
      </c>
      <c r="AJ2" s="12" t="s">
        <v>13</v>
      </c>
      <c r="AK2" s="12" t="s">
        <v>9</v>
      </c>
      <c r="AL2" s="12" t="s">
        <v>10</v>
      </c>
      <c r="AM2" s="12" t="s">
        <v>28</v>
      </c>
      <c r="AN2" s="12" t="s">
        <v>89</v>
      </c>
      <c r="AO2" s="12" t="s">
        <v>23</v>
      </c>
      <c r="AP2" s="2"/>
      <c r="AQ2" s="2"/>
      <c r="AR2" s="2"/>
    </row>
    <row r="3" spans="1:44" ht="14.25" customHeight="1" x14ac:dyDescent="0.25">
      <c r="A3" s="19"/>
      <c r="B3" s="19"/>
      <c r="C3" s="30"/>
      <c r="D3" s="11" t="s">
        <v>12</v>
      </c>
      <c r="E3" s="11" t="s">
        <v>12</v>
      </c>
      <c r="F3" s="11" t="s">
        <v>12</v>
      </c>
      <c r="G3" s="11" t="s">
        <v>11</v>
      </c>
      <c r="H3" s="11" t="s">
        <v>11</v>
      </c>
      <c r="I3" s="11" t="s">
        <v>11</v>
      </c>
      <c r="J3" s="11" t="s">
        <v>11</v>
      </c>
      <c r="K3" s="11" t="s">
        <v>11</v>
      </c>
      <c r="L3" s="11" t="s">
        <v>11</v>
      </c>
      <c r="M3" s="11" t="s">
        <v>11</v>
      </c>
      <c r="N3" s="11" t="s">
        <v>12</v>
      </c>
      <c r="O3" s="11" t="s">
        <v>11</v>
      </c>
      <c r="P3" s="11" t="s">
        <v>12</v>
      </c>
      <c r="Q3" s="11" t="s">
        <v>12</v>
      </c>
      <c r="R3" s="11" t="s">
        <v>12</v>
      </c>
      <c r="S3" s="11" t="s">
        <v>12</v>
      </c>
      <c r="T3" s="11" t="s">
        <v>12</v>
      </c>
      <c r="U3" s="11" t="s">
        <v>12</v>
      </c>
      <c r="V3" s="11" t="s">
        <v>12</v>
      </c>
      <c r="W3" s="11" t="s">
        <v>12</v>
      </c>
      <c r="X3" s="11" t="s">
        <v>12</v>
      </c>
      <c r="Y3" s="11" t="s">
        <v>11</v>
      </c>
      <c r="Z3" s="11" t="s">
        <v>11</v>
      </c>
      <c r="AA3" s="11" t="s">
        <v>12</v>
      </c>
      <c r="AB3" s="11" t="s">
        <v>12</v>
      </c>
      <c r="AC3" s="11" t="s">
        <v>11</v>
      </c>
      <c r="AD3" s="11" t="s">
        <v>12</v>
      </c>
      <c r="AE3" s="11" t="s">
        <v>12</v>
      </c>
      <c r="AF3" s="11" t="s">
        <v>12</v>
      </c>
      <c r="AG3" s="11" t="s">
        <v>12</v>
      </c>
      <c r="AH3" s="11" t="s">
        <v>12</v>
      </c>
      <c r="AI3" s="11" t="s">
        <v>12</v>
      </c>
      <c r="AJ3" s="11" t="s">
        <v>12</v>
      </c>
      <c r="AK3" s="11" t="s">
        <v>12</v>
      </c>
      <c r="AL3" s="11" t="s">
        <v>12</v>
      </c>
      <c r="AM3" s="11" t="s">
        <v>12</v>
      </c>
      <c r="AN3" s="11" t="s">
        <v>12</v>
      </c>
      <c r="AO3" s="11" t="s">
        <v>12</v>
      </c>
      <c r="AP3" s="2"/>
      <c r="AQ3" s="2"/>
      <c r="AR3" s="2"/>
    </row>
    <row r="4" spans="1:44" x14ac:dyDescent="0.25">
      <c r="A4" s="20">
        <v>65</v>
      </c>
      <c r="B4" s="3"/>
      <c r="C4" s="5" t="s">
        <v>80</v>
      </c>
      <c r="D4" s="6"/>
      <c r="E4" s="6"/>
      <c r="F4" s="6"/>
      <c r="G4" s="6"/>
      <c r="H4" s="6"/>
      <c r="I4" s="6"/>
      <c r="J4" s="14"/>
      <c r="K4" s="14"/>
      <c r="L4" s="14"/>
      <c r="M4" s="14"/>
      <c r="N4" s="14"/>
      <c r="O4" s="14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4" x14ac:dyDescent="0.25">
      <c r="A5" s="21"/>
      <c r="B5" s="6"/>
      <c r="C5" s="6"/>
      <c r="D5" s="6"/>
      <c r="E5" s="6"/>
      <c r="F5" s="6"/>
      <c r="G5" s="6"/>
      <c r="H5" s="6"/>
      <c r="I5" s="6"/>
      <c r="J5" s="14"/>
      <c r="K5" s="14"/>
      <c r="L5" s="14"/>
      <c r="M5" s="14"/>
      <c r="N5" s="14"/>
      <c r="O5" s="14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4" x14ac:dyDescent="0.25">
      <c r="A6" s="21"/>
      <c r="B6" s="7" t="s">
        <v>59</v>
      </c>
      <c r="C6" s="7" t="s">
        <v>30</v>
      </c>
      <c r="D6" s="6"/>
      <c r="E6" s="6"/>
      <c r="F6" s="6"/>
      <c r="G6" s="6"/>
      <c r="H6" s="6"/>
      <c r="I6" s="6"/>
      <c r="J6" s="14"/>
      <c r="K6" s="14"/>
      <c r="L6" s="14"/>
      <c r="M6" s="14"/>
      <c r="N6" s="14"/>
      <c r="O6" s="14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>
        <v>1</v>
      </c>
      <c r="AO6" s="6"/>
    </row>
    <row r="7" spans="1:44" x14ac:dyDescent="0.25">
      <c r="A7" s="21"/>
      <c r="B7" s="7" t="s">
        <v>60</v>
      </c>
      <c r="C7" s="7" t="s">
        <v>30</v>
      </c>
      <c r="D7" s="6"/>
      <c r="E7" s="6"/>
      <c r="F7" s="6"/>
      <c r="G7" s="6"/>
      <c r="H7" s="6"/>
      <c r="I7" s="6"/>
      <c r="J7" s="14"/>
      <c r="K7" s="14"/>
      <c r="L7" s="14"/>
      <c r="M7" s="14"/>
      <c r="N7" s="14"/>
      <c r="O7" s="14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>
        <v>1</v>
      </c>
      <c r="AN7" s="6"/>
      <c r="AO7" s="6"/>
    </row>
    <row r="8" spans="1:44" ht="15" customHeight="1" x14ac:dyDescent="0.25">
      <c r="A8" s="21"/>
      <c r="B8" s="17" t="s">
        <v>61</v>
      </c>
      <c r="C8" s="7" t="s">
        <v>30</v>
      </c>
      <c r="D8" s="6"/>
      <c r="E8" s="6"/>
      <c r="F8" s="6"/>
      <c r="G8" s="6"/>
      <c r="H8" s="6"/>
      <c r="I8" s="6"/>
      <c r="J8" s="14"/>
      <c r="K8" s="14"/>
      <c r="L8" s="14"/>
      <c r="M8" s="14"/>
      <c r="N8" s="14"/>
      <c r="O8" s="14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>
        <v>1</v>
      </c>
      <c r="AO8" s="6"/>
    </row>
    <row r="9" spans="1:44" x14ac:dyDescent="0.25">
      <c r="A9" s="21"/>
      <c r="B9" s="7" t="s">
        <v>62</v>
      </c>
      <c r="C9" s="7" t="s">
        <v>30</v>
      </c>
      <c r="D9" s="6"/>
      <c r="E9" s="6"/>
      <c r="F9" s="6"/>
      <c r="G9" s="6"/>
      <c r="H9" s="6"/>
      <c r="I9" s="6"/>
      <c r="J9" s="14"/>
      <c r="K9" s="14"/>
      <c r="L9" s="14"/>
      <c r="M9" s="14"/>
      <c r="N9" s="14"/>
      <c r="O9" s="14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>
        <v>1</v>
      </c>
      <c r="AO9" s="6"/>
    </row>
    <row r="10" spans="1:44" ht="15" customHeight="1" x14ac:dyDescent="0.25">
      <c r="A10" s="21"/>
      <c r="B10" s="7" t="s">
        <v>63</v>
      </c>
      <c r="C10" s="7" t="s">
        <v>30</v>
      </c>
      <c r="D10" s="6"/>
      <c r="E10" s="6"/>
      <c r="F10" s="6"/>
      <c r="G10" s="6"/>
      <c r="H10" s="6"/>
      <c r="I10" s="6"/>
      <c r="J10" s="14"/>
      <c r="K10" s="14"/>
      <c r="L10" s="14"/>
      <c r="M10" s="14"/>
      <c r="N10" s="14"/>
      <c r="O10" s="14"/>
      <c r="P10" s="14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>
        <v>1</v>
      </c>
      <c r="AN10" s="6"/>
      <c r="AO10" s="6"/>
    </row>
    <row r="11" spans="1:44" x14ac:dyDescent="0.25">
      <c r="A11" s="21"/>
      <c r="B11" s="7" t="s">
        <v>64</v>
      </c>
      <c r="C11" s="7" t="s">
        <v>30</v>
      </c>
      <c r="D11" s="6"/>
      <c r="E11" s="6"/>
      <c r="F11" s="6"/>
      <c r="G11" s="6"/>
      <c r="H11" s="6"/>
      <c r="I11" s="6"/>
      <c r="J11" s="14"/>
      <c r="K11" s="14"/>
      <c r="L11" s="14"/>
      <c r="M11" s="14"/>
      <c r="N11" s="14"/>
      <c r="O11" s="14"/>
      <c r="P11" s="14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>
        <v>1</v>
      </c>
      <c r="AO11" s="6"/>
    </row>
    <row r="12" spans="1:44" x14ac:dyDescent="0.25">
      <c r="A12" s="21"/>
      <c r="B12" s="7"/>
      <c r="C12" s="7"/>
      <c r="D12" s="6"/>
      <c r="E12" s="6"/>
      <c r="F12" s="6"/>
      <c r="G12" s="6"/>
      <c r="H12" s="6"/>
      <c r="I12" s="6"/>
      <c r="J12" s="14"/>
      <c r="K12" s="14"/>
      <c r="L12" s="14"/>
      <c r="M12" s="14"/>
      <c r="N12" s="14"/>
      <c r="O12" s="14"/>
      <c r="P12" s="14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4" x14ac:dyDescent="0.25">
      <c r="A13" s="21"/>
      <c r="B13" s="7" t="s">
        <v>32</v>
      </c>
      <c r="C13" s="7" t="s">
        <v>31</v>
      </c>
      <c r="D13" s="14">
        <v>1</v>
      </c>
      <c r="E13" s="14">
        <v>1</v>
      </c>
      <c r="F13" s="6">
        <v>1</v>
      </c>
      <c r="G13" s="6"/>
      <c r="H13" s="6"/>
      <c r="I13" s="6"/>
      <c r="J13" s="14"/>
      <c r="K13" s="14"/>
      <c r="L13" s="14"/>
      <c r="M13" s="14"/>
      <c r="N13" s="14">
        <v>1</v>
      </c>
      <c r="O13" s="14"/>
      <c r="P13" s="14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4" x14ac:dyDescent="0.25">
      <c r="A14" s="21"/>
      <c r="B14" s="7" t="s">
        <v>33</v>
      </c>
      <c r="C14" s="7" t="s">
        <v>31</v>
      </c>
      <c r="D14" s="14">
        <v>1</v>
      </c>
      <c r="E14" s="14">
        <v>1</v>
      </c>
      <c r="F14" s="6">
        <v>1</v>
      </c>
      <c r="G14" s="6"/>
      <c r="H14" s="6"/>
      <c r="I14" s="6"/>
      <c r="J14" s="14"/>
      <c r="K14" s="14"/>
      <c r="L14" s="14"/>
      <c r="M14" s="14"/>
      <c r="N14" s="14">
        <v>1</v>
      </c>
      <c r="O14" s="14"/>
      <c r="P14" s="14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44" x14ac:dyDescent="0.25">
      <c r="A15" s="21"/>
      <c r="B15" s="7" t="s">
        <v>34</v>
      </c>
      <c r="C15" s="7" t="s">
        <v>31</v>
      </c>
      <c r="D15" s="14">
        <v>1</v>
      </c>
      <c r="E15" s="14">
        <v>1</v>
      </c>
      <c r="F15" s="6">
        <v>1</v>
      </c>
      <c r="G15" s="6"/>
      <c r="H15" s="6"/>
      <c r="I15" s="6"/>
      <c r="J15" s="14"/>
      <c r="K15" s="14"/>
      <c r="L15" s="14"/>
      <c r="M15" s="14"/>
      <c r="N15" s="14">
        <v>1</v>
      </c>
      <c r="O15" s="14"/>
      <c r="P15" s="14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spans="1:44" x14ac:dyDescent="0.25">
      <c r="A16" s="21"/>
      <c r="B16" s="7" t="s">
        <v>35</v>
      </c>
      <c r="C16" s="7" t="s">
        <v>31</v>
      </c>
      <c r="D16" s="14">
        <v>1</v>
      </c>
      <c r="E16" s="14">
        <v>1</v>
      </c>
      <c r="F16" s="6">
        <v>1</v>
      </c>
      <c r="G16" s="6"/>
      <c r="H16" s="6"/>
      <c r="I16" s="6"/>
      <c r="J16" s="14"/>
      <c r="K16" s="14"/>
      <c r="L16" s="14"/>
      <c r="M16" s="14"/>
      <c r="N16" s="14">
        <v>1</v>
      </c>
      <c r="O16" s="14"/>
      <c r="P16" s="14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</row>
    <row r="17" spans="1:41" x14ac:dyDescent="0.25">
      <c r="A17" s="21"/>
      <c r="B17" s="7"/>
      <c r="C17" s="7"/>
      <c r="D17" s="6"/>
      <c r="E17" s="6"/>
      <c r="F17" s="6"/>
      <c r="G17" s="6"/>
      <c r="H17" s="6"/>
      <c r="I17" s="6"/>
      <c r="J17" s="14"/>
      <c r="K17" s="14"/>
      <c r="L17" s="14"/>
      <c r="M17" s="14"/>
      <c r="N17" s="14"/>
      <c r="O17" s="14"/>
      <c r="P17" s="14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</row>
    <row r="18" spans="1:41" x14ac:dyDescent="0.25">
      <c r="A18" s="21"/>
      <c r="B18" s="18" t="s">
        <v>66</v>
      </c>
      <c r="C18" s="7" t="s">
        <v>65</v>
      </c>
      <c r="D18" s="6"/>
      <c r="E18" s="6"/>
      <c r="F18" s="6"/>
      <c r="G18" s="6"/>
      <c r="H18" s="6"/>
      <c r="I18" s="6"/>
      <c r="J18" s="14"/>
      <c r="K18" s="14"/>
      <c r="L18" s="14"/>
      <c r="M18" s="14"/>
      <c r="N18" s="14"/>
      <c r="O18" s="14"/>
      <c r="P18" s="14">
        <v>1</v>
      </c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</row>
    <row r="19" spans="1:41" x14ac:dyDescent="0.25">
      <c r="A19" s="21"/>
      <c r="B19" s="18" t="s">
        <v>67</v>
      </c>
      <c r="C19" s="7" t="s">
        <v>65</v>
      </c>
      <c r="D19" s="6"/>
      <c r="E19" s="6"/>
      <c r="F19" s="6"/>
      <c r="G19" s="6"/>
      <c r="H19" s="6"/>
      <c r="I19" s="6"/>
      <c r="J19" s="14"/>
      <c r="K19" s="14"/>
      <c r="L19" s="14"/>
      <c r="M19" s="14"/>
      <c r="N19" s="14"/>
      <c r="O19" s="14"/>
      <c r="P19" s="14">
        <v>1</v>
      </c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</row>
    <row r="20" spans="1:41" x14ac:dyDescent="0.25">
      <c r="A20" s="21"/>
      <c r="B20" s="18" t="s">
        <v>68</v>
      </c>
      <c r="C20" s="7" t="s">
        <v>65</v>
      </c>
      <c r="D20" s="6"/>
      <c r="E20" s="6"/>
      <c r="F20" s="6"/>
      <c r="G20" s="6"/>
      <c r="H20" s="6"/>
      <c r="I20" s="6"/>
      <c r="J20" s="14"/>
      <c r="K20" s="14"/>
      <c r="L20" s="14"/>
      <c r="M20" s="14"/>
      <c r="N20" s="14"/>
      <c r="O20" s="14"/>
      <c r="P20" s="14">
        <v>1</v>
      </c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</row>
    <row r="21" spans="1:41" x14ac:dyDescent="0.25">
      <c r="A21" s="21"/>
      <c r="B21" s="18" t="s">
        <v>69</v>
      </c>
      <c r="C21" s="7" t="s">
        <v>65</v>
      </c>
      <c r="D21" s="6"/>
      <c r="E21" s="6"/>
      <c r="F21" s="6"/>
      <c r="G21" s="6"/>
      <c r="H21" s="6"/>
      <c r="I21" s="6"/>
      <c r="J21" s="14"/>
      <c r="K21" s="14"/>
      <c r="L21" s="14"/>
      <c r="M21" s="14"/>
      <c r="N21" s="14"/>
      <c r="O21" s="14"/>
      <c r="P21" s="14">
        <v>1</v>
      </c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</row>
    <row r="22" spans="1:41" x14ac:dyDescent="0.25">
      <c r="A22" s="21"/>
      <c r="B22" s="18" t="s">
        <v>70</v>
      </c>
      <c r="C22" s="7" t="s">
        <v>65</v>
      </c>
      <c r="D22" s="6"/>
      <c r="E22" s="6"/>
      <c r="F22" s="6"/>
      <c r="G22" s="6"/>
      <c r="H22" s="6"/>
      <c r="I22" s="6"/>
      <c r="J22" s="14"/>
      <c r="K22" s="14"/>
      <c r="L22" s="14"/>
      <c r="M22" s="14"/>
      <c r="N22" s="14"/>
      <c r="O22" s="14"/>
      <c r="P22" s="14">
        <v>1</v>
      </c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</row>
    <row r="23" spans="1:41" x14ac:dyDescent="0.25">
      <c r="A23" s="21"/>
      <c r="B23" s="18" t="s">
        <v>71</v>
      </c>
      <c r="C23" s="7" t="s">
        <v>65</v>
      </c>
      <c r="D23" s="6"/>
      <c r="E23" s="6"/>
      <c r="F23" s="6"/>
      <c r="G23" s="6"/>
      <c r="H23" s="6"/>
      <c r="I23" s="6"/>
      <c r="J23" s="14"/>
      <c r="K23" s="14"/>
      <c r="L23" s="14"/>
      <c r="M23" s="14"/>
      <c r="N23" s="14"/>
      <c r="O23" s="14"/>
      <c r="P23" s="14">
        <v>1</v>
      </c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</row>
    <row r="24" spans="1:41" x14ac:dyDescent="0.25">
      <c r="A24" s="21"/>
      <c r="B24" s="18" t="s">
        <v>72</v>
      </c>
      <c r="C24" s="7" t="s">
        <v>65</v>
      </c>
      <c r="D24" s="6"/>
      <c r="E24" s="6"/>
      <c r="F24" s="6"/>
      <c r="G24" s="6"/>
      <c r="H24" s="6"/>
      <c r="I24" s="6"/>
      <c r="J24" s="14"/>
      <c r="K24" s="14"/>
      <c r="L24" s="14"/>
      <c r="M24" s="14"/>
      <c r="N24" s="14"/>
      <c r="O24" s="14"/>
      <c r="P24" s="14">
        <v>1</v>
      </c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</row>
    <row r="25" spans="1:41" x14ac:dyDescent="0.25">
      <c r="A25" s="21"/>
      <c r="B25" s="18" t="s">
        <v>73</v>
      </c>
      <c r="C25" s="7" t="s">
        <v>65</v>
      </c>
      <c r="D25" s="6"/>
      <c r="E25" s="6"/>
      <c r="F25" s="6"/>
      <c r="G25" s="6"/>
      <c r="H25" s="6"/>
      <c r="I25" s="6"/>
      <c r="J25" s="14"/>
      <c r="K25" s="14"/>
      <c r="L25" s="14"/>
      <c r="M25" s="14"/>
      <c r="N25" s="14"/>
      <c r="O25" s="14"/>
      <c r="P25" s="14">
        <v>1</v>
      </c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</row>
    <row r="26" spans="1:41" x14ac:dyDescent="0.25">
      <c r="A26" s="21"/>
      <c r="B26" s="18"/>
      <c r="C26" s="7"/>
      <c r="D26" s="6"/>
      <c r="E26" s="6"/>
      <c r="F26" s="6"/>
      <c r="G26" s="6"/>
      <c r="H26" s="6"/>
      <c r="I26" s="6"/>
      <c r="J26" s="14"/>
      <c r="K26" s="14"/>
      <c r="L26" s="14"/>
      <c r="M26" s="14"/>
      <c r="N26" s="14"/>
      <c r="O26" s="14"/>
      <c r="P26" s="14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  <row r="27" spans="1:41" ht="15" customHeight="1" x14ac:dyDescent="0.25">
      <c r="A27" s="21"/>
      <c r="B27" s="7" t="s">
        <v>36</v>
      </c>
      <c r="C27" s="7" t="s">
        <v>58</v>
      </c>
      <c r="D27" s="6"/>
      <c r="E27" s="6"/>
      <c r="F27" s="6"/>
      <c r="G27" s="6"/>
      <c r="H27" s="6"/>
      <c r="I27" s="6"/>
      <c r="J27" s="14">
        <v>16</v>
      </c>
      <c r="K27" s="14"/>
      <c r="L27" s="14"/>
      <c r="M27" s="14"/>
      <c r="N27" s="14"/>
      <c r="O27" s="14">
        <v>16</v>
      </c>
      <c r="P27" s="14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1:41" x14ac:dyDescent="0.25">
      <c r="A28" s="21"/>
      <c r="B28" s="7" t="s">
        <v>37</v>
      </c>
      <c r="C28" s="7" t="s">
        <v>58</v>
      </c>
      <c r="D28" s="6"/>
      <c r="E28" s="6"/>
      <c r="F28" s="6"/>
      <c r="G28" s="6"/>
      <c r="H28" s="6"/>
      <c r="I28" s="6"/>
      <c r="J28" s="14">
        <v>12</v>
      </c>
      <c r="K28" s="14"/>
      <c r="L28" s="14"/>
      <c r="M28" s="14"/>
      <c r="N28" s="14"/>
      <c r="O28" s="14">
        <v>12</v>
      </c>
      <c r="P28" s="14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</row>
    <row r="29" spans="1:41" x14ac:dyDescent="0.25">
      <c r="A29" s="21"/>
      <c r="B29" s="7" t="s">
        <v>38</v>
      </c>
      <c r="C29" s="7" t="s">
        <v>58</v>
      </c>
      <c r="D29" s="6"/>
      <c r="E29" s="6"/>
      <c r="F29" s="6"/>
      <c r="G29" s="6"/>
      <c r="H29" s="6"/>
      <c r="I29" s="6"/>
      <c r="J29" s="14"/>
      <c r="K29" s="14"/>
      <c r="L29" s="14">
        <v>10</v>
      </c>
      <c r="M29" s="14"/>
      <c r="N29" s="14"/>
      <c r="O29" s="14">
        <v>5</v>
      </c>
      <c r="P29" s="14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</row>
    <row r="30" spans="1:41" x14ac:dyDescent="0.25">
      <c r="A30" s="21"/>
      <c r="B30" s="7" t="s">
        <v>41</v>
      </c>
      <c r="C30" s="7" t="s">
        <v>58</v>
      </c>
      <c r="D30" s="6"/>
      <c r="E30" s="6"/>
      <c r="F30" s="6"/>
      <c r="G30" s="6"/>
      <c r="H30" s="6"/>
      <c r="I30" s="6"/>
      <c r="J30" s="14"/>
      <c r="K30" s="14">
        <v>32</v>
      </c>
      <c r="L30" s="14"/>
      <c r="M30" s="14"/>
      <c r="N30" s="14"/>
      <c r="O30" s="14">
        <v>32</v>
      </c>
      <c r="P30" s="14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</row>
    <row r="31" spans="1:41" x14ac:dyDescent="0.25">
      <c r="A31" s="21"/>
      <c r="B31" s="7" t="s">
        <v>39</v>
      </c>
      <c r="C31" s="7" t="s">
        <v>58</v>
      </c>
      <c r="D31" s="6"/>
      <c r="E31" s="6"/>
      <c r="F31" s="6"/>
      <c r="G31" s="6"/>
      <c r="H31" s="6"/>
      <c r="I31" s="6"/>
      <c r="J31" s="14"/>
      <c r="K31" s="14"/>
      <c r="L31" s="14">
        <v>34</v>
      </c>
      <c r="M31" s="14"/>
      <c r="N31" s="14"/>
      <c r="O31" s="14">
        <v>34</v>
      </c>
      <c r="P31" s="14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</row>
    <row r="32" spans="1:41" x14ac:dyDescent="0.25">
      <c r="A32" s="21"/>
      <c r="B32" s="15" t="s">
        <v>40</v>
      </c>
      <c r="C32" s="7" t="s">
        <v>58</v>
      </c>
      <c r="D32" s="6"/>
      <c r="E32" s="6"/>
      <c r="F32" s="6"/>
      <c r="G32" s="6"/>
      <c r="H32" s="6"/>
      <c r="I32" s="6"/>
      <c r="J32" s="14"/>
      <c r="K32" s="14"/>
      <c r="L32" s="14">
        <v>18</v>
      </c>
      <c r="M32" s="14"/>
      <c r="N32" s="14"/>
      <c r="O32" s="14">
        <v>18</v>
      </c>
      <c r="P32" s="14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</row>
    <row r="33" spans="1:41" x14ac:dyDescent="0.25">
      <c r="A33" s="21"/>
      <c r="B33" s="16" t="s">
        <v>57</v>
      </c>
      <c r="C33" s="7" t="s">
        <v>58</v>
      </c>
      <c r="D33" s="6"/>
      <c r="E33" s="6"/>
      <c r="F33" s="6"/>
      <c r="G33" s="6"/>
      <c r="H33" s="6"/>
      <c r="I33" s="6"/>
      <c r="J33" s="14"/>
      <c r="K33" s="14">
        <v>25</v>
      </c>
      <c r="L33" s="14"/>
      <c r="M33" s="14"/>
      <c r="N33" s="14"/>
      <c r="O33" s="14">
        <v>25</v>
      </c>
      <c r="P33" s="14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</row>
    <row r="34" spans="1:41" x14ac:dyDescent="0.25">
      <c r="A34" s="21"/>
      <c r="B34" s="15" t="s">
        <v>42</v>
      </c>
      <c r="C34" s="7" t="s">
        <v>58</v>
      </c>
      <c r="D34" s="6"/>
      <c r="E34" s="6"/>
      <c r="F34" s="6"/>
      <c r="G34" s="6"/>
      <c r="H34" s="6"/>
      <c r="I34" s="6"/>
      <c r="J34" s="14"/>
      <c r="K34" s="14"/>
      <c r="L34" s="14"/>
      <c r="M34" s="14">
        <v>118</v>
      </c>
      <c r="N34" s="14"/>
      <c r="O34" s="14"/>
      <c r="P34" s="14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</row>
    <row r="35" spans="1:41" x14ac:dyDescent="0.25">
      <c r="A35" s="21"/>
      <c r="B35" s="15" t="s">
        <v>43</v>
      </c>
      <c r="C35" s="7" t="s">
        <v>58</v>
      </c>
      <c r="D35" s="14"/>
      <c r="E35" s="14"/>
      <c r="F35" s="14"/>
      <c r="G35" s="14"/>
      <c r="H35" s="14"/>
      <c r="I35" s="14"/>
      <c r="J35" s="14"/>
      <c r="K35" s="14"/>
      <c r="L35" s="14">
        <v>17</v>
      </c>
      <c r="M35" s="14"/>
      <c r="N35" s="14"/>
      <c r="O35" s="14">
        <v>17</v>
      </c>
      <c r="P35" s="14"/>
      <c r="Q35" s="14"/>
      <c r="R35" s="14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</row>
    <row r="36" spans="1:41" x14ac:dyDescent="0.25">
      <c r="A36" s="21"/>
      <c r="B36" s="15" t="s">
        <v>44</v>
      </c>
      <c r="C36" s="7" t="s">
        <v>58</v>
      </c>
      <c r="D36" s="14"/>
      <c r="E36" s="14"/>
      <c r="F36" s="14"/>
      <c r="G36" s="14"/>
      <c r="H36" s="14"/>
      <c r="I36" s="14"/>
      <c r="J36" s="14"/>
      <c r="K36" s="14">
        <v>16</v>
      </c>
      <c r="L36" s="14"/>
      <c r="M36" s="14"/>
      <c r="N36" s="14"/>
      <c r="O36" s="14">
        <v>16</v>
      </c>
      <c r="P36" s="14"/>
      <c r="Q36" s="14"/>
      <c r="R36" s="14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</row>
    <row r="37" spans="1:41" x14ac:dyDescent="0.25">
      <c r="A37" s="21"/>
      <c r="B37" s="15" t="s">
        <v>45</v>
      </c>
      <c r="C37" s="7" t="s">
        <v>58</v>
      </c>
      <c r="D37" s="14"/>
      <c r="E37" s="14"/>
      <c r="F37" s="14"/>
      <c r="G37" s="14"/>
      <c r="H37" s="14"/>
      <c r="I37" s="14"/>
      <c r="J37" s="14"/>
      <c r="K37" s="14">
        <v>22</v>
      </c>
      <c r="L37" s="14"/>
      <c r="M37" s="14"/>
      <c r="N37" s="14"/>
      <c r="O37" s="14">
        <v>22</v>
      </c>
      <c r="P37" s="14"/>
      <c r="Q37" s="14"/>
      <c r="R37" s="14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</row>
    <row r="38" spans="1:41" x14ac:dyDescent="0.25">
      <c r="A38" s="21"/>
      <c r="B38" s="15" t="s">
        <v>46</v>
      </c>
      <c r="C38" s="7" t="s">
        <v>58</v>
      </c>
      <c r="D38" s="14"/>
      <c r="E38" s="14"/>
      <c r="F38" s="14"/>
      <c r="G38" s="14"/>
      <c r="H38" s="14"/>
      <c r="I38" s="14"/>
      <c r="J38" s="14"/>
      <c r="K38" s="14"/>
      <c r="L38" s="14"/>
      <c r="M38" s="14">
        <v>107</v>
      </c>
      <c r="N38" s="14"/>
      <c r="O38" s="14"/>
      <c r="P38" s="14"/>
      <c r="Q38" s="14"/>
      <c r="R38" s="14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</row>
    <row r="39" spans="1:41" x14ac:dyDescent="0.25">
      <c r="A39" s="21"/>
      <c r="B39" s="15" t="s">
        <v>47</v>
      </c>
      <c r="C39" s="7" t="s">
        <v>58</v>
      </c>
      <c r="D39" s="14"/>
      <c r="E39" s="14"/>
      <c r="F39" s="14"/>
      <c r="G39" s="14"/>
      <c r="H39" s="14"/>
      <c r="I39" s="14"/>
      <c r="J39" s="14"/>
      <c r="K39" s="14">
        <v>17</v>
      </c>
      <c r="L39" s="14"/>
      <c r="M39" s="14"/>
      <c r="N39" s="14"/>
      <c r="O39" s="14">
        <v>17</v>
      </c>
      <c r="P39" s="14"/>
      <c r="Q39" s="14"/>
      <c r="R39" s="14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</row>
    <row r="40" spans="1:41" x14ac:dyDescent="0.25">
      <c r="A40" s="21"/>
      <c r="B40" s="15" t="s">
        <v>48</v>
      </c>
      <c r="C40" s="7" t="s">
        <v>58</v>
      </c>
      <c r="D40" s="14"/>
      <c r="E40" s="14"/>
      <c r="F40" s="14"/>
      <c r="G40" s="14"/>
      <c r="H40" s="14"/>
      <c r="I40" s="14"/>
      <c r="J40" s="14"/>
      <c r="K40" s="14"/>
      <c r="L40" s="14">
        <v>52</v>
      </c>
      <c r="M40" s="14"/>
      <c r="N40" s="14"/>
      <c r="O40" s="14">
        <v>52</v>
      </c>
      <c r="P40" s="14"/>
      <c r="Q40" s="14"/>
      <c r="R40" s="14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</row>
    <row r="41" spans="1:41" x14ac:dyDescent="0.25">
      <c r="A41" s="21"/>
      <c r="B41" s="15" t="s">
        <v>49</v>
      </c>
      <c r="C41" s="7" t="s">
        <v>58</v>
      </c>
      <c r="D41" s="14"/>
      <c r="E41" s="14"/>
      <c r="F41" s="14"/>
      <c r="G41" s="14"/>
      <c r="H41" s="14"/>
      <c r="I41" s="14"/>
      <c r="J41" s="14"/>
      <c r="K41" s="14"/>
      <c r="L41" s="14">
        <v>27</v>
      </c>
      <c r="M41" s="14"/>
      <c r="N41" s="14"/>
      <c r="O41" s="14">
        <v>27</v>
      </c>
      <c r="P41" s="14"/>
      <c r="Q41" s="14"/>
      <c r="R41" s="14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  <row r="42" spans="1:41" x14ac:dyDescent="0.25">
      <c r="A42" s="21"/>
      <c r="B42" s="15" t="s">
        <v>50</v>
      </c>
      <c r="C42" s="7" t="s">
        <v>58</v>
      </c>
      <c r="D42" s="14"/>
      <c r="E42" s="14"/>
      <c r="F42" s="14"/>
      <c r="G42" s="14"/>
      <c r="H42" s="14"/>
      <c r="I42" s="14"/>
      <c r="J42" s="14"/>
      <c r="K42" s="14">
        <v>16</v>
      </c>
      <c r="L42" s="14"/>
      <c r="M42" s="14"/>
      <c r="N42" s="14"/>
      <c r="O42" s="14">
        <v>16</v>
      </c>
      <c r="P42" s="14"/>
      <c r="Q42" s="14"/>
      <c r="R42" s="14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</row>
    <row r="43" spans="1:41" ht="15" customHeight="1" x14ac:dyDescent="0.25">
      <c r="A43" s="21"/>
      <c r="B43" s="15" t="s">
        <v>51</v>
      </c>
      <c r="C43" s="7" t="s">
        <v>58</v>
      </c>
      <c r="D43" s="14"/>
      <c r="E43" s="14"/>
      <c r="F43" s="14"/>
      <c r="G43" s="14"/>
      <c r="H43" s="14"/>
      <c r="I43" s="14"/>
      <c r="J43" s="14"/>
      <c r="K43" s="14"/>
      <c r="L43" s="14"/>
      <c r="M43" s="14">
        <v>103</v>
      </c>
      <c r="N43" s="14"/>
      <c r="O43" s="14"/>
      <c r="P43" s="14"/>
      <c r="Q43" s="14"/>
      <c r="R43" s="14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x14ac:dyDescent="0.25">
      <c r="A44" s="21"/>
      <c r="B44" s="15" t="s">
        <v>52</v>
      </c>
      <c r="C44" s="7" t="s">
        <v>58</v>
      </c>
      <c r="D44" s="14"/>
      <c r="E44" s="14"/>
      <c r="F44" s="14"/>
      <c r="G44" s="14"/>
      <c r="H44" s="14"/>
      <c r="I44" s="14"/>
      <c r="J44" s="14"/>
      <c r="K44" s="14">
        <v>25</v>
      </c>
      <c r="L44" s="14"/>
      <c r="M44" s="14"/>
      <c r="N44" s="14"/>
      <c r="O44" s="14">
        <v>25</v>
      </c>
      <c r="P44" s="14"/>
      <c r="Q44" s="14"/>
      <c r="R44" s="14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x14ac:dyDescent="0.25">
      <c r="A45" s="21"/>
      <c r="B45" s="15" t="s">
        <v>53</v>
      </c>
      <c r="C45" s="7" t="s">
        <v>58</v>
      </c>
      <c r="D45" s="14"/>
      <c r="E45" s="14"/>
      <c r="F45" s="14"/>
      <c r="G45" s="14"/>
      <c r="H45" s="14"/>
      <c r="I45" s="14"/>
      <c r="J45" s="14"/>
      <c r="K45" s="14"/>
      <c r="L45" s="14">
        <v>37</v>
      </c>
      <c r="M45" s="14"/>
      <c r="N45" s="14"/>
      <c r="O45" s="14">
        <v>37</v>
      </c>
      <c r="P45" s="14"/>
      <c r="Q45" s="14"/>
      <c r="R45" s="14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</row>
    <row r="46" spans="1:41" x14ac:dyDescent="0.25">
      <c r="A46" s="21"/>
      <c r="B46" s="15" t="s">
        <v>54</v>
      </c>
      <c r="C46" s="7" t="s">
        <v>58</v>
      </c>
      <c r="D46" s="14"/>
      <c r="E46" s="14"/>
      <c r="F46" s="14"/>
      <c r="G46" s="14"/>
      <c r="H46" s="14"/>
      <c r="I46" s="14"/>
      <c r="J46" s="14"/>
      <c r="K46" s="14"/>
      <c r="L46" s="14">
        <v>23</v>
      </c>
      <c r="M46" s="14"/>
      <c r="N46" s="14"/>
      <c r="O46" s="14">
        <v>23</v>
      </c>
      <c r="P46" s="14"/>
      <c r="Q46" s="14"/>
      <c r="R46" s="14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</row>
    <row r="47" spans="1:41" x14ac:dyDescent="0.25">
      <c r="A47" s="21"/>
      <c r="B47" s="15" t="s">
        <v>55</v>
      </c>
      <c r="C47" s="7" t="s">
        <v>58</v>
      </c>
      <c r="D47" s="14"/>
      <c r="E47" s="14"/>
      <c r="F47" s="14"/>
      <c r="G47" s="14"/>
      <c r="H47" s="14"/>
      <c r="I47" s="14"/>
      <c r="J47" s="14"/>
      <c r="K47" s="14">
        <v>21</v>
      </c>
      <c r="L47" s="14"/>
      <c r="M47" s="14"/>
      <c r="N47" s="14"/>
      <c r="O47" s="14">
        <v>21</v>
      </c>
      <c r="P47" s="14"/>
      <c r="Q47" s="14"/>
      <c r="R47" s="14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</row>
    <row r="48" spans="1:41" x14ac:dyDescent="0.25">
      <c r="A48" s="21"/>
      <c r="B48" s="15" t="s">
        <v>56</v>
      </c>
      <c r="C48" s="7" t="s">
        <v>58</v>
      </c>
      <c r="D48" s="14"/>
      <c r="E48" s="14"/>
      <c r="F48" s="14"/>
      <c r="G48" s="14"/>
      <c r="H48" s="14"/>
      <c r="I48" s="14"/>
      <c r="J48" s="14"/>
      <c r="K48" s="14"/>
      <c r="L48" s="14"/>
      <c r="M48" s="14">
        <v>103</v>
      </c>
      <c r="N48" s="14"/>
      <c r="O48" s="14"/>
      <c r="P48" s="14"/>
      <c r="Q48" s="14"/>
      <c r="R48" s="14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</row>
    <row r="49" spans="1:41" x14ac:dyDescent="0.25">
      <c r="A49" s="22"/>
      <c r="B49" s="6"/>
      <c r="C49" s="7"/>
      <c r="D49" s="6"/>
      <c r="E49" s="6"/>
      <c r="F49" s="6"/>
      <c r="G49" s="6"/>
      <c r="H49" s="6"/>
      <c r="I49" s="6"/>
      <c r="J49" s="6"/>
      <c r="K49" s="14"/>
      <c r="L49" s="14"/>
      <c r="M49" s="14"/>
      <c r="N49" s="6"/>
      <c r="O49" s="8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9"/>
      <c r="AO49" s="6"/>
    </row>
    <row r="50" spans="1:41" ht="15.95" customHeight="1" x14ac:dyDescent="0.25">
      <c r="A50" s="23" t="s">
        <v>14</v>
      </c>
      <c r="B50" s="24"/>
      <c r="C50" s="25"/>
      <c r="D50" s="31">
        <f>SUM(D4:D49)</f>
        <v>4</v>
      </c>
      <c r="E50" s="33">
        <f>SUM(E4:E49)</f>
        <v>4</v>
      </c>
      <c r="F50" s="33">
        <f>SUM(F4:F49)</f>
        <v>4</v>
      </c>
      <c r="G50" s="31" t="s">
        <v>78</v>
      </c>
      <c r="H50" s="31" t="s">
        <v>78</v>
      </c>
      <c r="I50" s="31" t="s">
        <v>78</v>
      </c>
      <c r="J50" s="31">
        <f t="shared" ref="J50:P50" si="0">SUM(J4:J49)</f>
        <v>28</v>
      </c>
      <c r="K50" s="29">
        <f t="shared" si="0"/>
        <v>174</v>
      </c>
      <c r="L50" s="29">
        <f t="shared" si="0"/>
        <v>218</v>
      </c>
      <c r="M50" s="34">
        <f t="shared" si="0"/>
        <v>431</v>
      </c>
      <c r="N50" s="33">
        <f t="shared" si="0"/>
        <v>4</v>
      </c>
      <c r="O50" s="33">
        <f t="shared" si="0"/>
        <v>415</v>
      </c>
      <c r="P50" s="33">
        <f t="shared" si="0"/>
        <v>8</v>
      </c>
      <c r="Q50" s="33" t="s">
        <v>78</v>
      </c>
      <c r="R50" s="31" t="s">
        <v>78</v>
      </c>
      <c r="S50" s="31" t="s">
        <v>78</v>
      </c>
      <c r="T50" s="33" t="s">
        <v>78</v>
      </c>
      <c r="U50" s="31" t="s">
        <v>78</v>
      </c>
      <c r="V50" s="31" t="s">
        <v>78</v>
      </c>
      <c r="W50" s="31" t="s">
        <v>78</v>
      </c>
      <c r="X50" s="31" t="s">
        <v>78</v>
      </c>
      <c r="Y50" s="31" t="s">
        <v>78</v>
      </c>
      <c r="Z50" s="33" t="s">
        <v>78</v>
      </c>
      <c r="AA50" s="33" t="s">
        <v>78</v>
      </c>
      <c r="AB50" s="31" t="s">
        <v>78</v>
      </c>
      <c r="AC50" s="33" t="s">
        <v>78</v>
      </c>
      <c r="AD50" s="33" t="s">
        <v>78</v>
      </c>
      <c r="AE50" s="33" t="s">
        <v>78</v>
      </c>
      <c r="AF50" s="31" t="s">
        <v>78</v>
      </c>
      <c r="AG50" s="31" t="s">
        <v>78</v>
      </c>
      <c r="AH50" s="33" t="s">
        <v>78</v>
      </c>
      <c r="AI50" s="31" t="s">
        <v>78</v>
      </c>
      <c r="AJ50" s="33" t="s">
        <v>78</v>
      </c>
      <c r="AK50" s="33" t="s">
        <v>78</v>
      </c>
      <c r="AL50" s="33" t="s">
        <v>78</v>
      </c>
      <c r="AM50" s="33">
        <f>SUM(AM4:AM49)</f>
        <v>2</v>
      </c>
      <c r="AN50" s="31">
        <f>SUM(AN4:AN49)</f>
        <v>4</v>
      </c>
      <c r="AO50" s="33" t="s">
        <v>78</v>
      </c>
    </row>
    <row r="51" spans="1:41" ht="15.95" customHeight="1" x14ac:dyDescent="0.25">
      <c r="A51" s="26"/>
      <c r="B51" s="27"/>
      <c r="C51" s="28"/>
      <c r="D51" s="32"/>
      <c r="E51" s="33"/>
      <c r="F51" s="33"/>
      <c r="G51" s="32"/>
      <c r="H51" s="32"/>
      <c r="I51" s="32"/>
      <c r="J51" s="32"/>
      <c r="K51" s="29"/>
      <c r="L51" s="29"/>
      <c r="M51" s="35"/>
      <c r="N51" s="33"/>
      <c r="O51" s="33"/>
      <c r="P51" s="33"/>
      <c r="Q51" s="33"/>
      <c r="R51" s="32"/>
      <c r="S51" s="32"/>
      <c r="T51" s="33"/>
      <c r="U51" s="32"/>
      <c r="V51" s="32"/>
      <c r="W51" s="32"/>
      <c r="X51" s="32"/>
      <c r="Y51" s="32"/>
      <c r="Z51" s="33"/>
      <c r="AA51" s="33"/>
      <c r="AB51" s="32"/>
      <c r="AC51" s="33"/>
      <c r="AD51" s="33"/>
      <c r="AE51" s="33"/>
      <c r="AF51" s="32"/>
      <c r="AG51" s="32"/>
      <c r="AH51" s="33"/>
      <c r="AI51" s="32"/>
      <c r="AJ51" s="33"/>
      <c r="AK51" s="33"/>
      <c r="AL51" s="33"/>
      <c r="AM51" s="33"/>
      <c r="AN51" s="32"/>
      <c r="AO51" s="33"/>
    </row>
    <row r="52" spans="1:41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1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1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</row>
    <row r="61" spans="1:41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</row>
    <row r="62" spans="1:41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</row>
    <row r="63" spans="1:41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spans="1:41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2:41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2:41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2:41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2:41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</row>
    <row r="69" spans="2:41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</row>
    <row r="70" spans="2:41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</row>
    <row r="71" spans="2:41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</row>
    <row r="72" spans="2:41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</row>
    <row r="73" spans="2:41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</row>
    <row r="74" spans="2:41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</row>
    <row r="75" spans="2:41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 spans="2:41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</row>
    <row r="77" spans="2:41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 spans="2:41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</row>
    <row r="79" spans="2:41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 spans="2:41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</row>
    <row r="81" spans="2:41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</row>
    <row r="82" spans="2:41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</row>
    <row r="83" spans="2:41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spans="2:41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</row>
    <row r="85" spans="2:41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</row>
    <row r="86" spans="2:41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</row>
    <row r="87" spans="2:41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</row>
    <row r="88" spans="2:41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</row>
    <row r="89" spans="2:41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</row>
    <row r="90" spans="2:41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</row>
    <row r="91" spans="2:4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</row>
    <row r="92" spans="2:41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2:4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</row>
    <row r="94" spans="2:41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</row>
    <row r="95" spans="2:41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</row>
    <row r="96" spans="2:41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</row>
    <row r="97" spans="2:41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</row>
    <row r="98" spans="2:41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</row>
    <row r="99" spans="2:41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</row>
    <row r="100" spans="2:41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</row>
    <row r="101" spans="2:41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</row>
    <row r="102" spans="2:41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</row>
    <row r="103" spans="2:41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spans="2:41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</row>
    <row r="105" spans="2:41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2:41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</row>
    <row r="107" spans="2:41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</row>
    <row r="108" spans="2:41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</row>
    <row r="109" spans="2:41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</row>
    <row r="110" spans="2:41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</row>
    <row r="111" spans="2:41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</row>
    <row r="112" spans="2:41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pans="2:41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pans="2:41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pans="2:41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pans="2:41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pans="2:41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pans="2:41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pans="2:41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2:41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spans="2:41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spans="2:41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spans="2:41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spans="2:41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pans="2:41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2:41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  <row r="127" spans="2:41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2:41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</row>
    <row r="129" spans="2:41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</row>
    <row r="130" spans="2:41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</row>
    <row r="131" spans="2:41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</row>
    <row r="132" spans="2:41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</row>
    <row r="133" spans="2:41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</row>
    <row r="134" spans="2:41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</row>
    <row r="135" spans="2:41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</row>
    <row r="136" spans="2:41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</row>
    <row r="137" spans="2:41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</row>
    <row r="138" spans="2:41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</row>
    <row r="139" spans="2:41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</row>
    <row r="140" spans="2:41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</row>
    <row r="141" spans="2:41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</row>
    <row r="142" spans="2:41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</row>
    <row r="143" spans="2:41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</row>
    <row r="144" spans="2:41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</row>
    <row r="145" spans="2:41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</row>
    <row r="146" spans="2:41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</row>
    <row r="147" spans="2:41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</row>
    <row r="148" spans="2:41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</row>
    <row r="149" spans="2:41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</row>
    <row r="150" spans="2:41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</row>
    <row r="151" spans="2:41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</row>
    <row r="152" spans="2:41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</row>
    <row r="153" spans="2:4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</row>
    <row r="154" spans="2:41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</row>
    <row r="155" spans="2:41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</row>
    <row r="156" spans="2:41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</row>
    <row r="157" spans="2:41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</row>
    <row r="158" spans="2:41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</row>
    <row r="159" spans="2:41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</row>
    <row r="160" spans="2:41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</row>
    <row r="161" spans="2:41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</row>
    <row r="162" spans="2:41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</row>
    <row r="163" spans="2:41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</row>
    <row r="164" spans="2:41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</row>
    <row r="165" spans="2:41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</row>
    <row r="166" spans="2:41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</row>
    <row r="167" spans="2:41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</row>
    <row r="168" spans="2:41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</row>
    <row r="169" spans="2:41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</row>
    <row r="170" spans="2:41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</row>
    <row r="171" spans="2:41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</row>
    <row r="172" spans="2:41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</row>
    <row r="173" spans="2:41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</row>
    <row r="174" spans="2:41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</row>
    <row r="175" spans="2:41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</row>
    <row r="176" spans="2:41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</row>
    <row r="177" spans="2:41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</row>
    <row r="178" spans="2:41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</row>
    <row r="179" spans="2:41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</row>
    <row r="180" spans="2:41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</row>
    <row r="181" spans="2:41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</row>
    <row r="182" spans="2:41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</row>
    <row r="183" spans="2:41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</row>
    <row r="184" spans="2:41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</row>
    <row r="185" spans="2:41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</row>
    <row r="186" spans="2:41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</row>
    <row r="187" spans="2:41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</row>
    <row r="188" spans="2:41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</row>
    <row r="189" spans="2:41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</row>
    <row r="190" spans="2:41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</row>
    <row r="191" spans="2:41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</row>
    <row r="192" spans="2:41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</row>
    <row r="193" spans="2:41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</row>
    <row r="194" spans="2:41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</row>
    <row r="195" spans="2:41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</row>
    <row r="196" spans="2:41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</row>
    <row r="197" spans="2:41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</row>
    <row r="198" spans="2:41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</row>
    <row r="199" spans="2:41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</row>
  </sheetData>
  <mergeCells count="43">
    <mergeCell ref="AC50:AC51"/>
    <mergeCell ref="AA50:AA51"/>
    <mergeCell ref="AM50:AM51"/>
    <mergeCell ref="AO50:AO51"/>
    <mergeCell ref="AD50:AD51"/>
    <mergeCell ref="AE50:AE51"/>
    <mergeCell ref="AH50:AH51"/>
    <mergeCell ref="AJ50:AJ51"/>
    <mergeCell ref="AK50:AK51"/>
    <mergeCell ref="AL50:AL51"/>
    <mergeCell ref="AN50:AN51"/>
    <mergeCell ref="AI50:AI51"/>
    <mergeCell ref="AG50:AG51"/>
    <mergeCell ref="AF50:AF51"/>
    <mergeCell ref="AB50:AB51"/>
    <mergeCell ref="L50:L51"/>
    <mergeCell ref="N50:N51"/>
    <mergeCell ref="O50:O51"/>
    <mergeCell ref="P50:P51"/>
    <mergeCell ref="M50:M51"/>
    <mergeCell ref="Q50:Q51"/>
    <mergeCell ref="T50:T51"/>
    <mergeCell ref="Z50:Z51"/>
    <mergeCell ref="S50:S51"/>
    <mergeCell ref="V50:V51"/>
    <mergeCell ref="X50:X51"/>
    <mergeCell ref="Y50:Y51"/>
    <mergeCell ref="W50:W51"/>
    <mergeCell ref="U50:U51"/>
    <mergeCell ref="R50:R51"/>
    <mergeCell ref="A1:A3"/>
    <mergeCell ref="A4:A49"/>
    <mergeCell ref="A50:C51"/>
    <mergeCell ref="K50:K51"/>
    <mergeCell ref="C1:C3"/>
    <mergeCell ref="B1:B3"/>
    <mergeCell ref="D50:D51"/>
    <mergeCell ref="E50:E51"/>
    <mergeCell ref="F50:F51"/>
    <mergeCell ref="J50:J51"/>
    <mergeCell ref="G50:G51"/>
    <mergeCell ref="H50:H51"/>
    <mergeCell ref="I50:I5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SignalSubsummary (2 of 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Gaven Motschenbacher</dc:creator>
  <cp:lastModifiedBy>Gaven Motschenbacher</cp:lastModifiedBy>
  <dcterms:created xsi:type="dcterms:W3CDTF">2023-05-23T20:32:37Z</dcterms:created>
  <dcterms:modified xsi:type="dcterms:W3CDTF">2024-01-11T13:09:42Z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